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lglt-my.sharepoint.com/personal/liana_romanovskiene_ltgkc_lt/Documents/Desktop/Pirkimai/Skelbiamos derybos/30382 Ryšių su klientais valdymo (CRM) įrankio licencijų nuoma su lydinčiomis palaikymo ir vystymo paslaugomis/Pirkimo dokumentai/"/>
    </mc:Choice>
  </mc:AlternateContent>
  <xr:revisionPtr revIDLastSave="3" documentId="8_{1A79C802-4418-4135-8FD7-DDD943437A85}" xr6:coauthVersionLast="47" xr6:coauthVersionMax="47" xr10:uidLastSave="{A0020E09-9654-4410-97E1-DB8C22ED47A8}"/>
  <bookViews>
    <workbookView xWindow="-28920" yWindow="-15" windowWidth="29040" windowHeight="15720" firstSheet="2" activeTab="2" xr2:uid="{F9E7994A-7ED6-4B70-A545-7196E8B7782E}"/>
  </bookViews>
  <sheets>
    <sheet name="Paslaugos" sheetId="2" state="hidden" r:id="rId1"/>
    <sheet name="Prekės" sheetId="1" state="hidden" r:id="rId2"/>
    <sheet name="Prekės su paslaugomis" sheetId="4" r:id="rId3"/>
    <sheet name="Sheet1" sheetId="5" state="hidden" r:id="rId4"/>
  </sheets>
  <definedNames>
    <definedName name="_ftn1" localSheetId="0">Paslaugos!$B$11</definedName>
    <definedName name="_ftn2" localSheetId="0">Paslaugos!$B$12</definedName>
    <definedName name="_ftnref1" localSheetId="0">Paslaugos!#REF!</definedName>
    <definedName name="_ftnref2" localSheetId="0">Paslaugos!#REF!</definedName>
    <definedName name="_xlnm.Print_Area" localSheetId="0">Paslaugos!$B$1:$J$14</definedName>
    <definedName name="_xlnm.Print_Area" localSheetId="1">Prekės!$B$1:$R$24</definedName>
    <definedName name="_xlnm.Print_Area" localSheetId="2">'Prekės su paslaugomis'!$B$1:$R$27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1" i="4" l="1"/>
  <c r="I5" i="4"/>
  <c r="I6" i="4"/>
  <c r="I7" i="4"/>
  <c r="I8" i="4"/>
  <c r="I9" i="4"/>
  <c r="I10" i="4"/>
  <c r="I4" i="4"/>
  <c r="I5" i="1" l="1"/>
  <c r="I10" i="1" s="1"/>
  <c r="H7" i="2"/>
  <c r="H6" i="2"/>
  <c r="H5" i="2"/>
  <c r="I12" i="4"/>
  <c r="I9" i="1"/>
  <c r="I8" i="1"/>
  <c r="I7" i="1"/>
  <c r="I6" i="1"/>
  <c r="I13" i="4" l="1"/>
  <c r="H8" i="2"/>
</calcChain>
</file>

<file path=xl/sharedStrings.xml><?xml version="1.0" encoding="utf-8"?>
<sst xmlns="http://schemas.openxmlformats.org/spreadsheetml/2006/main" count="204" uniqueCount="91">
  <si>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</si>
  <si>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Pasiūlymo formos priedas Nr. 1. Pasiūlymo kaina ir informacija apie siūlomas paslaugas</t>
  </si>
  <si>
    <t>- I stulpelis "Šalis, iš kurios bus teikiama paslauga" paliekamas tik tuomet, kai paslaugos teikiamos nuotoliu. Jei pagal PD yra apibrėžta paslaugų teikimo vieta šis stulpelis trinamas.</t>
  </si>
  <si>
    <t>Pildo tiekėjas</t>
  </si>
  <si>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</si>
  <si>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</si>
  <si>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</si>
  <si>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</si>
  <si>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</si>
  <si>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</si>
  <si>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</si>
  <si>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</si>
  <si>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</si>
  <si>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r>
      <t>-</t>
    </r>
    <r>
      <rPr>
        <b/>
        <i/>
        <sz val="10"/>
        <color theme="4"/>
        <rFont val="Arial"/>
        <family val="2"/>
        <charset val="186"/>
      </rPr>
      <t xml:space="preserve"> </t>
    </r>
    <r>
      <rPr>
        <i/>
        <sz val="10"/>
        <color theme="4"/>
        <rFont val="Arial"/>
        <family val="2"/>
        <charset val="186"/>
      </rPr>
      <t xml:space="preserve">Jei </t>
    </r>
    <r>
      <rPr>
        <b/>
        <i/>
        <sz val="10"/>
        <color theme="4"/>
        <rFont val="Arial"/>
        <family val="2"/>
        <charset val="186"/>
      </rPr>
      <t>p.o.d.</t>
    </r>
    <r>
      <rPr>
        <i/>
        <sz val="10"/>
        <color theme="4"/>
        <rFont val="Arial"/>
        <family val="2"/>
        <charset val="186"/>
      </rPr>
      <t xml:space="preserve"> taikomi, eilutė paliekama ir atitinkamai įterpiamos papildomos lentelės kitiems p.o.d. Jei netaikoma - eilutė ištrinama.</t>
    </r>
  </si>
  <si>
    <t xml:space="preserve">1 pirkimo objekto dalis (toliau - p.o.d.)
</t>
  </si>
  <si>
    <t xml:space="preserve"> - Užpildoma pirkimo objekto informacija: paslaugų pavadinimas, kiekis ir mato vnt. </t>
  </si>
  <si>
    <t>1.</t>
  </si>
  <si>
    <t xml:space="preserve"> - Prieš sudarant sutartį būtina nurodyti SAP atsargos kodus. Duomenis Projektų vadovams pateikia iniciatoriai. </t>
  </si>
  <si>
    <t>2.</t>
  </si>
  <si>
    <t>3.</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</si>
  <si>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</si>
  <si>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</si>
  <si>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</si>
  <si>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</si>
  <si>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</si>
  <si>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</si>
  <si>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</si>
  <si>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</si>
  <si>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t xml:space="preserve">[4] Pirkėjas neįsipareigoja išpirkti paslaugų visai Sutarties vertei ar bet kokiai jos daliai. Paslaugos bus perkamos pagal poreikį. Tiekėjui bus mokama už faktiškai suteiktas paslaugas. </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</si>
  <si>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</si>
  <si>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</si>
  <si>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</si>
  <si>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</si>
  <si>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</si>
  <si>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</si>
  <si>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</si>
  <si>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</si>
  <si>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</si>
  <si>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</si>
  <si>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</si>
  <si>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</si>
  <si>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</si>
  <si>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pavadinimas ir įmonės kodas (jeigu juridinis asmuo) / vardas pavardė (jei fizinis asmuo) ir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</si>
  <si>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</si>
  <si>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</si>
  <si>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</si>
  <si>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</si>
  <si>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pirkimo objekto dalis (toliau - p.o.d.)</t>
  </si>
  <si>
    <t xml:space="preserve"> - Užpildoma pirkimo objekto informacija: Pirkimo objektas, kiekis ir mato vnt.</t>
  </si>
  <si>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</si>
  <si>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</si>
  <si>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</si>
  <si>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</si>
  <si>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</si>
  <si>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</si>
  <si>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</si>
  <si>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</si>
  <si>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</si>
  <si>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</si>
  <si>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</si>
  <si>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</si>
  <si>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</si>
  <si>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</si>
  <si>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</si>
  <si>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</si>
  <si>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</si>
  <si>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</si>
  <si>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</si>
  <si>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Pasiūlymo formos priedas Nr. 1. Pasiūlymo kaina ir informacija apie siūlomas prekes su paslaugomis</t>
  </si>
  <si>
    <t>Pirkimo objektas / Paslaugų pavadinimas</t>
  </si>
  <si>
    <t>Siūlomos prekės kilmės šalis / Šalis, iš kurios bus teikiama paslauga</t>
  </si>
  <si>
    <t>Siūlomos prekės Gamintojo pavadinimas ir įmonės kodas</t>
  </si>
  <si>
    <t xml:space="preserve"> - Užpildoma pirkimo objekto informacija: Pirkimo objektas / Paslaugų pavadinimas, kiekis ir mato vnt.</t>
  </si>
  <si>
    <t>/jei perkamos paslaugos, nurodyti - /</t>
  </si>
  <si>
    <t>[3] Stulpelio informacija nurodoma sutarties sudarymo metu.</t>
  </si>
  <si>
    <t xml:space="preserve">[4] Pirkėjas neįsipareigoja išpirkti prekių su paslaugomis visai Sutarties vertei ar bet kokiai jos daliai. Prekės su paslaugomis bus perkamos pagal poreikį. Tiekėjui bus mokama už faktiškai pristatytas prekes / suteiktas paslaugas. </t>
  </si>
  <si>
    <t>Kiekis</t>
  </si>
  <si>
    <t>Preliminarus kiekis[4]</t>
  </si>
  <si>
    <t>Maksimalus kiekis[4]</t>
  </si>
  <si>
    <t>Lyginamasis koeficientas [4]</t>
  </si>
  <si>
    <t>Vystymo paslaugos</t>
  </si>
  <si>
    <t>Palaikymo/Priežiūros paslaugos</t>
  </si>
  <si>
    <t>val.</t>
  </si>
  <si>
    <t>Microsoft Dynamics 365 Sales Enterprise (arba lygiavertė)</t>
  </si>
  <si>
    <t>Microsoft Dynamics 365 Customer Service Enterprise (arba lygiavertė)</t>
  </si>
  <si>
    <t>Microsoft Dynamics 365 Team Members (arba lygiavertė)</t>
  </si>
  <si>
    <t>Microsoft Dynamics 365 Sales Enterprise + Customer service attach (arba lygiavertė)</t>
  </si>
  <si>
    <t>Microsoft Dynamics 365 Customer Service Enterprise + Sales attach (arba lygiavertė)</t>
  </si>
  <si>
    <t>Power Automate Premium (arba lygiavertė)</t>
  </si>
  <si>
    <t>Azure Monetary commitment provision (arba lygiavertė)</t>
  </si>
  <si>
    <t>vnt./mėn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</si>
</sst>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4"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365F91"/>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i/>
      <sz val="10"/>
      <color theme="4"/>
      <name val="Arial"/>
      <family val="2"/>
      <charset val="186"/>
    </font>
    <font>
      <i/>
      <sz val="10"/>
      <color rgb="FF4472C4"/>
      <name val="Arial"/>
      <family val="2"/>
      <charset val="186"/>
    </font>
    <font>
      <sz val="10"/>
      <color theme="1"/>
      <name val="Arial"/>
      <family val="2"/>
    </font>
  </fonts>
  <fills count="9">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2" fillId="0" borderId="0" applyNumberFormat="0" applyFont="0" applyBorder="0" applyProtection="0"/>
  </cellStyleXfs>
  <cellXfs count="92">
    <xf numFmtId="0" fontId="0" fillId="0" borderId="0" xfId="0"/>
    <xf numFmtId="0" fontId="1" fillId="0" borderId="0" xfId="0" applyFont="1"/>
    <xf numFmtId="0" fontId="2"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17" fillId="0" borderId="0" xfId="0" applyFont="1" applyAlignment="1">
      <alignment horizontal="center" vertical="center" wrapText="1"/>
    </xf>
    <xf numFmtId="0" fontId="15" fillId="0" borderId="1" xfId="0" applyFont="1" applyBorder="1" applyAlignment="1">
      <alignment horizontal="center"/>
    </xf>
    <xf numFmtId="0" fontId="15" fillId="0" borderId="0" xfId="0" applyFont="1" applyAlignment="1">
      <alignment horizontal="center"/>
    </xf>
    <xf numFmtId="0" fontId="15" fillId="0" borderId="0" xfId="0" applyFont="1"/>
    <xf numFmtId="0" fontId="10" fillId="0" borderId="0" xfId="0" applyFont="1" applyAlignment="1">
      <alignment vertical="center"/>
    </xf>
    <xf numFmtId="0" fontId="10" fillId="0" borderId="1" xfId="0" applyFont="1" applyBorder="1" applyAlignment="1">
      <alignment horizontal="right"/>
    </xf>
    <xf numFmtId="0" fontId="14" fillId="2" borderId="1" xfId="0" applyFont="1" applyFill="1" applyBorder="1" applyAlignment="1">
      <alignment horizontal="center" vertical="center"/>
    </xf>
    <xf numFmtId="0" fontId="14" fillId="0" borderId="1" xfId="0" applyFont="1" applyBorder="1" applyAlignment="1">
      <alignment horizontal="center" vertical="center" wrapText="1"/>
    </xf>
    <xf numFmtId="0" fontId="9" fillId="0" borderId="0" xfId="0" applyFont="1"/>
    <xf numFmtId="0" fontId="16" fillId="0" borderId="0" xfId="0" applyFont="1"/>
    <xf numFmtId="0" fontId="6" fillId="0" borderId="1" xfId="0" applyFont="1" applyBorder="1" applyAlignment="1">
      <alignment horizontal="center" vertical="center" wrapText="1"/>
    </xf>
    <xf numFmtId="164" fontId="5" fillId="3" borderId="1" xfId="0" applyNumberFormat="1" applyFont="1" applyFill="1" applyBorder="1"/>
    <xf numFmtId="164" fontId="0" fillId="0" borderId="0" xfId="0" applyNumberFormat="1"/>
    <xf numFmtId="164" fontId="15" fillId="0" borderId="0" xfId="0" applyNumberFormat="1" applyFont="1"/>
    <xf numFmtId="164" fontId="5" fillId="0" borderId="1" xfId="0" applyNumberFormat="1" applyFont="1" applyBorder="1" applyAlignment="1">
      <alignment horizontal="center" vertical="center" wrapText="1"/>
    </xf>
    <xf numFmtId="165" fontId="14" fillId="0" borderId="1" xfId="0" applyNumberFormat="1" applyFont="1" applyBorder="1" applyAlignment="1">
      <alignment horizontal="center" vertical="center" wrapText="1"/>
    </xf>
    <xf numFmtId="166" fontId="0" fillId="0" borderId="0" xfId="0" applyNumberFormat="1"/>
    <xf numFmtId="165" fontId="5" fillId="3"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xf>
    <xf numFmtId="0" fontId="2"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xf>
    <xf numFmtId="0" fontId="10" fillId="4" borderId="1" xfId="0" applyFont="1" applyFill="1" applyBorder="1" applyAlignment="1">
      <alignment horizontal="center" vertical="center" wrapText="1"/>
    </xf>
    <xf numFmtId="0" fontId="16" fillId="0" borderId="0" xfId="0" quotePrefix="1" applyFont="1" applyAlignment="1">
      <alignment horizontal="left" wrapText="1"/>
    </xf>
    <xf numFmtId="0" fontId="16" fillId="0" borderId="0" xfId="0" quotePrefix="1" applyFont="1" applyAlignment="1">
      <alignment wrapText="1"/>
    </xf>
    <xf numFmtId="0" fontId="10" fillId="0" borderId="0" xfId="0" applyFont="1" applyAlignment="1">
      <alignment horizontal="center" wrapText="1"/>
    </xf>
    <xf numFmtId="0" fontId="5" fillId="0" borderId="0" xfId="0" applyFont="1" applyAlignment="1">
      <alignment horizontal="center" vertical="center" wrapText="1"/>
    </xf>
    <xf numFmtId="0" fontId="16" fillId="0" borderId="0" xfId="0" quotePrefix="1" applyFont="1" applyAlignment="1">
      <alignment horizontal="left" vertical="center" wrapText="1"/>
    </xf>
    <xf numFmtId="165" fontId="5" fillId="7" borderId="1" xfId="0" applyNumberFormat="1" applyFont="1" applyFill="1" applyBorder="1" applyAlignment="1">
      <alignment horizontal="center" vertical="center"/>
    </xf>
    <xf numFmtId="164" fontId="5" fillId="7" borderId="1" xfId="0" applyNumberFormat="1" applyFont="1" applyFill="1" applyBorder="1"/>
    <xf numFmtId="0" fontId="14" fillId="0" borderId="1" xfId="0" applyFont="1" applyBorder="1" applyAlignment="1">
      <alignment horizontal="left" vertical="center" wrapText="1"/>
    </xf>
    <xf numFmtId="0" fontId="4" fillId="7"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5" fillId="0" borderId="1" xfId="0" applyFont="1" applyBorder="1" applyAlignment="1">
      <alignment horizontal="center" vertical="center"/>
    </xf>
    <xf numFmtId="0" fontId="0" fillId="6" borderId="1" xfId="0" applyFill="1" applyBorder="1"/>
    <xf numFmtId="0" fontId="14" fillId="0" borderId="0" xfId="0" applyFont="1" applyAlignment="1">
      <alignment horizontal="left" vertical="top" wrapText="1"/>
    </xf>
    <xf numFmtId="0" fontId="1" fillId="0" borderId="1" xfId="0" applyFont="1" applyBorder="1" applyAlignment="1">
      <alignment horizontal="center" vertical="center" wrapText="1"/>
    </xf>
    <xf numFmtId="0" fontId="10" fillId="0" borderId="0" xfId="0" applyFont="1"/>
    <xf numFmtId="0" fontId="0" fillId="0" borderId="5" xfId="0" applyBorder="1"/>
    <xf numFmtId="0" fontId="22" fillId="0" borderId="0" xfId="0" applyFont="1" applyAlignment="1">
      <alignment wrapText="1"/>
    </xf>
    <xf numFmtId="0" fontId="23" fillId="0" borderId="1" xfId="0" applyFont="1" applyBorder="1" applyAlignment="1">
      <alignment vertical="center" wrapText="1"/>
    </xf>
    <xf numFmtId="0" fontId="14" fillId="0" borderId="4" xfId="0" applyFont="1" applyBorder="1" applyAlignment="1">
      <alignment horizontal="center" vertical="center" wrapText="1"/>
    </xf>
    <xf numFmtId="0" fontId="14" fillId="0" borderId="0" xfId="0" applyFont="1" applyAlignment="1">
      <alignment horizontal="left" vertical="top" wrapText="1"/>
    </xf>
    <xf numFmtId="0" fontId="2" fillId="6" borderId="2" xfId="0" applyFont="1" applyFill="1" applyBorder="1" applyAlignment="1">
      <alignment horizontal="center" wrapText="1"/>
    </xf>
    <xf numFmtId="0" fontId="2" fillId="6" borderId="3" xfId="0" applyFont="1" applyFill="1" applyBorder="1" applyAlignment="1">
      <alignment horizontal="center" wrapText="1"/>
    </xf>
    <xf numFmtId="0" fontId="2" fillId="6" borderId="4" xfId="0" applyFont="1" applyFill="1" applyBorder="1" applyAlignment="1">
      <alignment horizontal="center" wrapText="1"/>
    </xf>
    <xf numFmtId="0" fontId="10" fillId="0" borderId="2" xfId="0" applyFont="1" applyBorder="1"/>
    <xf numFmtId="0" fontId="10" fillId="0" borderId="3" xfId="0" applyFont="1" applyBorder="1"/>
    <xf numFmtId="0" fontId="0" fillId="0" borderId="4" xfId="0" applyBorder="1"/>
    <xf numFmtId="0" fontId="10" fillId="0" borderId="2" xfId="0" applyFont="1" applyBorder="1" applyAlignment="1">
      <alignment vertical="center" wrapText="1"/>
    </xf>
    <xf numFmtId="0" fontId="10" fillId="0" borderId="3" xfId="0" applyFont="1" applyBorder="1" applyAlignment="1">
      <alignment vertical="center" wrapText="1"/>
    </xf>
    <xf numFmtId="0" fontId="0" fillId="0" borderId="4" xfId="0" applyBorder="1" applyAlignment="1">
      <alignment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0" fillId="0" borderId="3" xfId="0" applyBorder="1"/>
    <xf numFmtId="0" fontId="0" fillId="0" borderId="3" xfId="0" applyBorder="1" applyAlignment="1">
      <alignment vertical="center" wrapText="1"/>
    </xf>
    <xf numFmtId="0" fontId="16" fillId="0" borderId="0" xfId="0" applyFont="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3" xfId="0" applyBorder="1" applyAlignment="1">
      <alignment horizontal="left"/>
    </xf>
    <xf numFmtId="0" fontId="15" fillId="0" borderId="0" xfId="0" applyFont="1" applyAlignment="1">
      <alignment horizontal="left" vertical="top" wrapText="1"/>
    </xf>
    <xf numFmtId="0" fontId="15" fillId="0" borderId="0" xfId="0" applyFont="1" applyAlignment="1">
      <alignment horizontal="left" vertical="top"/>
    </xf>
    <xf numFmtId="0" fontId="15" fillId="0" borderId="0" xfId="0" applyFont="1"/>
    <xf numFmtId="0" fontId="2" fillId="8" borderId="2" xfId="0" applyFont="1" applyFill="1" applyBorder="1" applyAlignment="1">
      <alignment horizontal="center" vertical="center"/>
    </xf>
    <xf numFmtId="0" fontId="2" fillId="8" borderId="3" xfId="0" applyFont="1" applyFill="1" applyBorder="1" applyAlignment="1">
      <alignment horizontal="center" vertical="center"/>
    </xf>
    <xf numFmtId="0" fontId="2" fillId="8" borderId="4" xfId="0" applyFont="1" applyFill="1" applyBorder="1" applyAlignment="1">
      <alignment horizontal="center" vertical="center"/>
    </xf>
    <xf numFmtId="0" fontId="3" fillId="8" borderId="1" xfId="0" applyFont="1" applyFill="1" applyBorder="1" applyAlignment="1">
      <alignment horizontal="center" vertical="center"/>
    </xf>
    <xf numFmtId="0" fontId="15" fillId="0" borderId="0" xfId="0" applyFont="1" applyAlignment="1">
      <alignment wrapText="1"/>
    </xf>
    <xf numFmtId="0" fontId="15" fillId="0" borderId="0" xfId="0" applyFont="1" applyAlignment="1">
      <alignment horizontal="left" wrapText="1" indent="1"/>
    </xf>
    <xf numFmtId="0" fontId="0" fillId="0" borderId="0" xfId="0" applyAlignment="1">
      <alignment horizontal="left" wrapText="1" indent="1"/>
    </xf>
    <xf numFmtId="0" fontId="15" fillId="0" borderId="5" xfId="0" applyFont="1" applyBorder="1" applyAlignment="1">
      <alignment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vertical="center"/>
    </xf>
    <xf numFmtId="0" fontId="0" fillId="0" borderId="4" xfId="0" applyBorder="1" applyAlignment="1">
      <alignment vertical="center"/>
    </xf>
  </cellXfs>
  <cellStyles count="2">
    <cellStyle name="Įprastas 2" xfId="1" xr:uid="{F61F4D1E-BF3F-4711-A5FC-97A77AFA8DE2}"/>
    <cellStyle name="Normal" xfId="0" builtinId="0"/>
  </cellStyles>
  <dxfs count="3">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I14"/>
  <sheetViews>
    <sheetView zoomScaleNormal="100" workbookViewId="0">
      <selection activeCell="A2" sqref="A2"/>
    </sheetView>
  </sheetViews>
  <sheetFormatPr defaultRowHeight="14.5" x14ac:dyDescent="0.35"/>
  <cols>
    <col min="1" max="1" width="65" style="18" customWidth="1"/>
    <col min="2" max="3" width="8.81640625" customWidth="1"/>
    <col min="4" max="4" width="37.1796875" customWidth="1"/>
    <col min="5" max="6" width="15.54296875" customWidth="1"/>
    <col min="7" max="8" width="14.54296875" customWidth="1"/>
    <col min="9" max="9" width="18.54296875" customWidth="1"/>
  </cols>
  <sheetData>
    <row r="1" spans="1:9" ht="39.5" x14ac:dyDescent="0.35">
      <c r="A1" s="34" t="s">
        <v>0</v>
      </c>
      <c r="B1" s="13" t="s">
        <v>1</v>
      </c>
      <c r="C1" s="13"/>
      <c r="D1" s="7"/>
      <c r="E1" s="7"/>
      <c r="F1" s="7"/>
    </row>
    <row r="2" spans="1:9" ht="39.5" x14ac:dyDescent="0.35">
      <c r="A2" s="54" t="s">
        <v>2</v>
      </c>
      <c r="B2" s="13"/>
      <c r="C2" s="13"/>
      <c r="D2" s="7"/>
      <c r="E2" s="7"/>
      <c r="F2" s="7"/>
      <c r="G2" s="39" t="s">
        <v>3</v>
      </c>
      <c r="H2" s="39"/>
      <c r="I2" s="40" t="s">
        <v>3</v>
      </c>
    </row>
    <row r="3" spans="1:9" ht="39" x14ac:dyDescent="0.35">
      <c r="A3" s="41" t="s">
        <v>4</v>
      </c>
      <c r="B3" s="30" t="s">
        <v>5</v>
      </c>
      <c r="C3" s="3" t="s">
        <v>6</v>
      </c>
      <c r="D3" s="6" t="s">
        <v>7</v>
      </c>
      <c r="E3" s="6" t="s">
        <v>8</v>
      </c>
      <c r="F3" s="4" t="s">
        <v>9</v>
      </c>
      <c r="G3" s="36" t="s">
        <v>10</v>
      </c>
      <c r="H3" s="30" t="s">
        <v>11</v>
      </c>
      <c r="I3" s="33" t="s">
        <v>12</v>
      </c>
    </row>
    <row r="4" spans="1:9" ht="26.5" x14ac:dyDescent="0.35">
      <c r="A4" s="37" t="s">
        <v>13</v>
      </c>
      <c r="B4" s="58" t="s">
        <v>14</v>
      </c>
      <c r="C4" s="59"/>
      <c r="D4" s="59"/>
      <c r="E4" s="59"/>
      <c r="F4" s="59"/>
      <c r="G4" s="59"/>
      <c r="H4" s="59"/>
      <c r="I4" s="60"/>
    </row>
    <row r="5" spans="1:9" ht="26.5" x14ac:dyDescent="0.35">
      <c r="A5" s="37" t="s">
        <v>15</v>
      </c>
      <c r="B5" s="10" t="s">
        <v>16</v>
      </c>
      <c r="C5" s="48"/>
      <c r="D5" s="44"/>
      <c r="E5" s="16"/>
      <c r="F5" s="16"/>
      <c r="G5" s="32"/>
      <c r="H5" s="6">
        <f>ROUND(E5*G5,2)</f>
        <v>0</v>
      </c>
      <c r="I5" s="32"/>
    </row>
    <row r="6" spans="1:9" ht="26.5" x14ac:dyDescent="0.35">
      <c r="A6" s="37" t="s">
        <v>17</v>
      </c>
      <c r="B6" s="10" t="s">
        <v>18</v>
      </c>
      <c r="C6" s="48"/>
      <c r="D6" s="44"/>
      <c r="E6" s="16"/>
      <c r="F6" s="16"/>
      <c r="G6" s="32"/>
      <c r="H6" s="6">
        <f>ROUND(E6*G6,2)</f>
        <v>0</v>
      </c>
      <c r="I6" s="32"/>
    </row>
    <row r="7" spans="1:9" x14ac:dyDescent="0.35">
      <c r="B7" s="10" t="s">
        <v>19</v>
      </c>
      <c r="C7" s="48"/>
      <c r="D7" s="44"/>
      <c r="E7" s="16"/>
      <c r="F7" s="16"/>
      <c r="G7" s="32"/>
      <c r="H7" s="6">
        <f>ROUND(E7*G7,2)</f>
        <v>0</v>
      </c>
      <c r="I7" s="32"/>
    </row>
    <row r="8" spans="1:9" ht="26.5" x14ac:dyDescent="0.35">
      <c r="A8" s="37" t="s">
        <v>20</v>
      </c>
      <c r="B8" s="11"/>
      <c r="C8" s="11"/>
      <c r="D8" s="9"/>
      <c r="E8" s="61" t="s">
        <v>21</v>
      </c>
      <c r="F8" s="62"/>
      <c r="G8" s="63"/>
      <c r="H8" s="31">
        <f>SUM(H5:H7)</f>
        <v>0</v>
      </c>
      <c r="I8" s="1"/>
    </row>
    <row r="9" spans="1:9" ht="15" customHeight="1" x14ac:dyDescent="0.35">
      <c r="A9" s="35"/>
      <c r="B9" s="11"/>
      <c r="C9" s="11"/>
      <c r="D9" s="9"/>
      <c r="E9" s="64" t="s">
        <v>22</v>
      </c>
      <c r="F9" s="65"/>
      <c r="G9" s="66"/>
      <c r="H9" s="30"/>
      <c r="I9" s="1"/>
    </row>
    <row r="10" spans="1:9" ht="15" customHeight="1" x14ac:dyDescent="0.35">
      <c r="B10" s="12"/>
      <c r="C10" s="12"/>
      <c r="D10" s="12"/>
      <c r="E10" s="61" t="s">
        <v>23</v>
      </c>
      <c r="F10" s="62"/>
      <c r="G10" s="63"/>
      <c r="H10" s="14"/>
      <c r="I10" s="1"/>
    </row>
    <row r="11" spans="1:9" ht="30" customHeight="1" x14ac:dyDescent="0.35">
      <c r="B11" s="57" t="s">
        <v>24</v>
      </c>
      <c r="C11" s="57"/>
      <c r="D11" s="57"/>
      <c r="E11" s="57"/>
      <c r="F11" s="57"/>
      <c r="G11" s="57"/>
      <c r="H11" s="57"/>
      <c r="I11" s="57"/>
    </row>
    <row r="12" spans="1:9" ht="14.5" customHeight="1" x14ac:dyDescent="0.35">
      <c r="B12" s="57" t="s">
        <v>25</v>
      </c>
      <c r="C12" s="57"/>
      <c r="D12" s="57"/>
      <c r="E12" s="57"/>
      <c r="F12" s="57"/>
      <c r="G12" s="57"/>
      <c r="H12" s="57"/>
      <c r="I12" s="57"/>
    </row>
    <row r="13" spans="1:9" x14ac:dyDescent="0.35">
      <c r="B13" s="57" t="s">
        <v>26</v>
      </c>
      <c r="C13" s="57"/>
      <c r="D13" s="57"/>
      <c r="E13" s="57"/>
      <c r="F13" s="57"/>
      <c r="G13" s="57"/>
      <c r="H13" s="57"/>
      <c r="I13" s="57"/>
    </row>
    <row r="14" spans="1:9" ht="27.65" customHeight="1" x14ac:dyDescent="0.35">
      <c r="A14" s="38" t="s">
        <v>27</v>
      </c>
      <c r="B14" s="57" t="s">
        <v>28</v>
      </c>
      <c r="C14" s="57"/>
      <c r="D14" s="57"/>
      <c r="E14" s="57"/>
      <c r="F14" s="57"/>
      <c r="G14" s="57"/>
      <c r="H14" s="57"/>
      <c r="I14" s="57"/>
    </row>
  </sheetData>
  <mergeCells count="8">
    <mergeCell ref="B14:I14"/>
    <mergeCell ref="B13:I13"/>
    <mergeCell ref="B4:I4"/>
    <mergeCell ref="B11:I11"/>
    <mergeCell ref="B12:I12"/>
    <mergeCell ref="E8:G8"/>
    <mergeCell ref="E9:G9"/>
    <mergeCell ref="E10:G10"/>
  </mergeCells>
  <conditionalFormatting sqref="E3">
    <cfRule type="cellIs" dxfId="2" priority="1" operator="equal">
      <formula>"Pasirinkti"</formula>
    </cfRule>
  </conditionalFormatting>
  <pageMargins left="0.7" right="0.7" top="0.75" bottom="0.75" header="0.3" footer="0.3"/>
  <pageSetup scale="46" orientation="portrait" r:id="rId1"/>
  <colBreaks count="1" manualBreakCount="1">
    <brk id="11"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R24"/>
  <sheetViews>
    <sheetView topLeftCell="E1" zoomScaleNormal="100" workbookViewId="0">
      <selection activeCell="M10" sqref="M10"/>
    </sheetView>
  </sheetViews>
  <sheetFormatPr defaultRowHeight="14.5" x14ac:dyDescent="0.35"/>
  <cols>
    <col min="1" max="1" width="63.453125" customWidth="1"/>
    <col min="2" max="2" width="7.453125" bestFit="1" customWidth="1"/>
    <col min="3" max="3" width="9.54296875" customWidth="1"/>
    <col min="4" max="4" width="28.54296875" customWidth="1"/>
    <col min="5" max="5" width="14.81640625" customWidth="1"/>
    <col min="6" max="7" width="15" customWidth="1"/>
    <col min="8" max="8" width="15.54296875" customWidth="1"/>
    <col min="9" max="9" width="14.453125" style="21" bestFit="1" customWidth="1"/>
    <col min="10" max="11" width="15.54296875" customWidth="1"/>
    <col min="12" max="13" width="14.54296875" customWidth="1"/>
    <col min="14" max="14" width="18.1796875" customWidth="1"/>
    <col min="15" max="15" width="28.453125" customWidth="1"/>
    <col min="16" max="16" width="29.54296875" customWidth="1"/>
    <col min="17" max="17" width="26.26953125" customWidth="1"/>
    <col min="18" max="18" width="47.81640625" customWidth="1"/>
  </cols>
  <sheetData>
    <row r="1" spans="1:18" ht="51" customHeight="1" x14ac:dyDescent="0.35">
      <c r="A1" s="34" t="s">
        <v>0</v>
      </c>
      <c r="B1" s="13" t="s">
        <v>29</v>
      </c>
      <c r="C1" s="8"/>
      <c r="D1" s="8"/>
      <c r="E1" s="8"/>
      <c r="F1" s="8"/>
      <c r="G1" s="8"/>
      <c r="H1" s="21"/>
      <c r="J1" s="25"/>
      <c r="O1" s="72" t="s">
        <v>30</v>
      </c>
      <c r="P1" s="72"/>
      <c r="Q1" s="72"/>
      <c r="R1" s="73"/>
    </row>
    <row r="2" spans="1:18" ht="19.399999999999999" customHeight="1" x14ac:dyDescent="0.35">
      <c r="A2" s="34"/>
      <c r="C2" s="12"/>
      <c r="D2" s="12"/>
      <c r="E2" s="12"/>
      <c r="F2" s="12"/>
      <c r="G2" s="67" t="s">
        <v>3</v>
      </c>
      <c r="H2" s="68"/>
      <c r="I2" s="68"/>
      <c r="J2" s="68"/>
      <c r="K2" s="68"/>
      <c r="L2" s="68"/>
      <c r="M2" s="68"/>
      <c r="N2" s="69"/>
      <c r="O2" s="74" t="s">
        <v>31</v>
      </c>
      <c r="P2" s="75"/>
      <c r="Q2" s="76"/>
      <c r="R2" s="77" t="s">
        <v>32</v>
      </c>
    </row>
    <row r="3" spans="1:18" s="5" customFormat="1" ht="156" x14ac:dyDescent="0.3">
      <c r="A3" s="41" t="s">
        <v>4</v>
      </c>
      <c r="B3" s="3" t="s">
        <v>33</v>
      </c>
      <c r="C3" s="3" t="s">
        <v>6</v>
      </c>
      <c r="D3" s="2" t="s">
        <v>34</v>
      </c>
      <c r="E3" s="6" t="s">
        <v>8</v>
      </c>
      <c r="F3" s="3" t="s">
        <v>35</v>
      </c>
      <c r="G3" s="28" t="s">
        <v>36</v>
      </c>
      <c r="H3" s="28" t="s">
        <v>37</v>
      </c>
      <c r="I3" s="23" t="s">
        <v>38</v>
      </c>
      <c r="J3" s="29" t="s">
        <v>39</v>
      </c>
      <c r="K3" s="29" t="s">
        <v>40</v>
      </c>
      <c r="L3" s="29" t="s">
        <v>41</v>
      </c>
      <c r="M3" s="29" t="s">
        <v>42</v>
      </c>
      <c r="N3" s="29" t="s">
        <v>43</v>
      </c>
      <c r="O3" s="19" t="s">
        <v>44</v>
      </c>
      <c r="P3" s="19" t="s">
        <v>45</v>
      </c>
      <c r="Q3" s="19" t="s">
        <v>46</v>
      </c>
      <c r="R3" s="78"/>
    </row>
    <row r="4" spans="1:18" ht="25.5" customHeight="1" x14ac:dyDescent="0.35">
      <c r="A4" s="37" t="s">
        <v>13</v>
      </c>
      <c r="B4" s="80" t="s">
        <v>47</v>
      </c>
      <c r="C4" s="81"/>
      <c r="D4" s="81"/>
      <c r="E4" s="81"/>
      <c r="F4" s="81"/>
      <c r="G4" s="81"/>
      <c r="H4" s="81"/>
      <c r="I4" s="82"/>
      <c r="J4" s="83"/>
      <c r="K4" s="83"/>
      <c r="L4" s="83"/>
      <c r="M4" s="83"/>
      <c r="N4" s="83"/>
      <c r="O4" s="49"/>
      <c r="P4" s="49"/>
      <c r="Q4" s="49"/>
      <c r="R4" s="78"/>
    </row>
    <row r="5" spans="1:18" ht="26.5" customHeight="1" x14ac:dyDescent="0.35">
      <c r="A5" s="37" t="s">
        <v>48</v>
      </c>
      <c r="B5" s="15">
        <v>1</v>
      </c>
      <c r="C5" s="16"/>
      <c r="D5" s="44"/>
      <c r="E5" s="16"/>
      <c r="F5" s="16"/>
      <c r="G5" s="16"/>
      <c r="H5" s="16"/>
      <c r="I5" s="24">
        <f>ROUND(E5*H5,2)</f>
        <v>0</v>
      </c>
      <c r="J5" s="16"/>
      <c r="K5" s="16"/>
      <c r="L5" s="16"/>
      <c r="M5" s="16"/>
      <c r="N5" s="16"/>
      <c r="O5" s="51"/>
      <c r="P5" s="46"/>
      <c r="Q5" s="47"/>
      <c r="R5" s="78"/>
    </row>
    <row r="6" spans="1:18" ht="26.5" x14ac:dyDescent="0.35">
      <c r="A6" s="37" t="s">
        <v>17</v>
      </c>
      <c r="B6" s="15">
        <v>2</v>
      </c>
      <c r="C6" s="16"/>
      <c r="D6" s="44"/>
      <c r="E6" s="16"/>
      <c r="F6" s="16"/>
      <c r="G6" s="16"/>
      <c r="H6" s="16"/>
      <c r="I6" s="24">
        <f>ROUND(E6*H6,2)</f>
        <v>0</v>
      </c>
      <c r="J6" s="16"/>
      <c r="K6" s="16"/>
      <c r="L6" s="16"/>
      <c r="M6" s="16"/>
      <c r="N6" s="16"/>
      <c r="P6" s="46"/>
      <c r="Q6" s="47"/>
      <c r="R6" s="78"/>
    </row>
    <row r="7" spans="1:18" ht="20.149999999999999" customHeight="1" x14ac:dyDescent="0.35">
      <c r="A7" s="18"/>
      <c r="B7" s="15">
        <v>3</v>
      </c>
      <c r="C7" s="16"/>
      <c r="D7" s="44"/>
      <c r="E7" s="16"/>
      <c r="F7" s="16"/>
      <c r="G7" s="16"/>
      <c r="H7" s="16"/>
      <c r="I7" s="24">
        <f>ROUND(E7*H7,2)</f>
        <v>0</v>
      </c>
      <c r="J7" s="16"/>
      <c r="K7" s="16"/>
      <c r="L7" s="16"/>
      <c r="M7" s="16"/>
      <c r="N7" s="16"/>
      <c r="O7" s="51"/>
      <c r="P7" s="46"/>
      <c r="Q7" s="47"/>
      <c r="R7" s="78"/>
    </row>
    <row r="8" spans="1:18" x14ac:dyDescent="0.35">
      <c r="B8" s="15">
        <v>4</v>
      </c>
      <c r="C8" s="16"/>
      <c r="D8" s="44"/>
      <c r="E8" s="16"/>
      <c r="F8" s="16"/>
      <c r="G8" s="16"/>
      <c r="H8" s="16"/>
      <c r="I8" s="24">
        <f>ROUND(E8*H8,2)</f>
        <v>0</v>
      </c>
      <c r="J8" s="16"/>
      <c r="K8" s="16"/>
      <c r="L8" s="16"/>
      <c r="M8" s="16"/>
      <c r="N8" s="16"/>
      <c r="O8" s="51"/>
      <c r="P8" s="46"/>
      <c r="Q8" s="47"/>
      <c r="R8" s="78"/>
    </row>
    <row r="9" spans="1:18" x14ac:dyDescent="0.35">
      <c r="A9" s="18"/>
      <c r="B9" s="15">
        <v>5</v>
      </c>
      <c r="C9" s="16"/>
      <c r="D9" s="44"/>
      <c r="E9" s="16"/>
      <c r="F9" s="16"/>
      <c r="G9" s="16"/>
      <c r="H9" s="16"/>
      <c r="I9" s="24">
        <f>ROUND(E9*H9,2)</f>
        <v>0</v>
      </c>
      <c r="J9" s="16"/>
      <c r="K9" s="16"/>
      <c r="L9" s="16"/>
      <c r="M9" s="16"/>
      <c r="N9" s="16"/>
      <c r="O9" s="51"/>
      <c r="P9" s="46"/>
      <c r="Q9" s="47"/>
      <c r="R9" s="78"/>
    </row>
    <row r="10" spans="1:18" ht="26.5" x14ac:dyDescent="0.35">
      <c r="A10" s="37" t="s">
        <v>20</v>
      </c>
      <c r="B10" s="17"/>
      <c r="C10" s="17"/>
      <c r="D10" s="17"/>
      <c r="E10" s="61" t="s">
        <v>21</v>
      </c>
      <c r="F10" s="62"/>
      <c r="G10" s="70"/>
      <c r="H10" s="63"/>
      <c r="I10" s="42">
        <f>SUM(I5:I9)</f>
        <v>0</v>
      </c>
      <c r="J10" s="1"/>
      <c r="K10" s="1"/>
      <c r="L10" s="1"/>
      <c r="M10" s="1"/>
      <c r="N10" s="1"/>
      <c r="O10" s="52" t="s">
        <v>49</v>
      </c>
      <c r="P10" s="12"/>
      <c r="Q10" s="12"/>
      <c r="R10" s="78"/>
    </row>
    <row r="11" spans="1:18" x14ac:dyDescent="0.35">
      <c r="B11" s="17"/>
      <c r="C11" s="17"/>
      <c r="D11" s="17"/>
      <c r="E11" s="64" t="s">
        <v>22</v>
      </c>
      <c r="F11" s="65"/>
      <c r="G11" s="71"/>
      <c r="H11" s="66"/>
      <c r="I11" s="43"/>
      <c r="J11" s="1"/>
      <c r="K11" s="1"/>
      <c r="L11" s="1"/>
      <c r="M11" s="1"/>
      <c r="N11" s="1"/>
      <c r="O11" s="12" t="s">
        <v>50</v>
      </c>
      <c r="P11" s="12"/>
      <c r="Q11" s="12"/>
      <c r="R11" s="78"/>
    </row>
    <row r="12" spans="1:18" x14ac:dyDescent="0.35">
      <c r="B12" s="17"/>
      <c r="C12" s="17"/>
      <c r="D12" s="17"/>
      <c r="E12" s="61" t="s">
        <v>23</v>
      </c>
      <c r="F12" s="62"/>
      <c r="G12" s="70"/>
      <c r="H12" s="63"/>
      <c r="I12" s="43"/>
      <c r="J12" s="1"/>
      <c r="K12" s="1"/>
      <c r="L12" s="1"/>
      <c r="M12" s="1"/>
      <c r="N12" s="1"/>
      <c r="O12" s="12" t="s">
        <v>51</v>
      </c>
      <c r="P12" s="12"/>
      <c r="Q12" s="12"/>
      <c r="R12" s="78"/>
    </row>
    <row r="13" spans="1:18" ht="30" customHeight="1" x14ac:dyDescent="0.35">
      <c r="B13" s="57" t="s">
        <v>24</v>
      </c>
      <c r="C13" s="57"/>
      <c r="D13" s="57"/>
      <c r="E13" s="57"/>
      <c r="F13" s="57"/>
      <c r="G13" s="57"/>
      <c r="H13" s="57"/>
      <c r="I13" s="57"/>
      <c r="J13" s="57"/>
      <c r="O13" s="79" t="s">
        <v>52</v>
      </c>
      <c r="P13" s="79"/>
      <c r="Q13" s="79"/>
      <c r="R13" s="78"/>
    </row>
    <row r="14" spans="1:18" x14ac:dyDescent="0.35">
      <c r="B14" s="12" t="s">
        <v>25</v>
      </c>
      <c r="C14" s="12"/>
      <c r="D14" s="12"/>
      <c r="E14" s="12"/>
      <c r="F14" s="12"/>
      <c r="G14" s="12"/>
      <c r="H14" s="12"/>
      <c r="I14" s="22"/>
      <c r="O14" s="79" t="s">
        <v>53</v>
      </c>
      <c r="P14" s="79"/>
      <c r="Q14" s="79"/>
      <c r="R14" s="78"/>
    </row>
    <row r="15" spans="1:18" ht="14.5" customHeight="1" x14ac:dyDescent="0.35">
      <c r="A15" s="38"/>
      <c r="B15" s="57" t="s">
        <v>26</v>
      </c>
      <c r="C15" s="57"/>
      <c r="D15" s="57"/>
      <c r="E15" s="57"/>
      <c r="F15" s="57"/>
      <c r="G15" s="50"/>
      <c r="H15" s="12"/>
      <c r="I15" s="22"/>
      <c r="O15" s="79" t="s">
        <v>54</v>
      </c>
      <c r="P15" s="79"/>
      <c r="Q15" s="79"/>
      <c r="R15" s="78"/>
    </row>
    <row r="16" spans="1:18" ht="26.5" customHeight="1" x14ac:dyDescent="0.35">
      <c r="A16" s="38" t="s">
        <v>27</v>
      </c>
      <c r="B16" s="57" t="s">
        <v>55</v>
      </c>
      <c r="C16" s="57"/>
      <c r="D16" s="57"/>
      <c r="E16" s="57"/>
      <c r="F16" s="57"/>
      <c r="G16" s="57"/>
      <c r="H16" s="57"/>
      <c r="I16" s="57"/>
      <c r="J16" s="57"/>
      <c r="O16" s="52" t="s">
        <v>56</v>
      </c>
      <c r="R16" s="78"/>
    </row>
    <row r="17" spans="2:18" x14ac:dyDescent="0.35">
      <c r="B17" s="57" t="s">
        <v>57</v>
      </c>
      <c r="C17" s="57"/>
      <c r="D17" s="57"/>
      <c r="E17" s="57"/>
      <c r="F17" s="57"/>
      <c r="G17" s="57"/>
      <c r="H17" s="57"/>
      <c r="I17" s="57"/>
      <c r="J17" s="57"/>
      <c r="O17" s="84" t="s">
        <v>58</v>
      </c>
      <c r="P17" s="84"/>
      <c r="Q17" s="84"/>
      <c r="R17" s="78"/>
    </row>
    <row r="18" spans="2:18" ht="25.5" customHeight="1" x14ac:dyDescent="0.35">
      <c r="B18" s="57" t="s">
        <v>59</v>
      </c>
      <c r="C18" s="57"/>
      <c r="D18" s="57"/>
      <c r="E18" s="57"/>
      <c r="F18" s="57"/>
      <c r="G18" s="57"/>
      <c r="H18" s="57"/>
      <c r="I18" s="57"/>
      <c r="J18" s="57"/>
      <c r="O18" s="85" t="s">
        <v>60</v>
      </c>
      <c r="P18" s="86"/>
      <c r="Q18" s="86"/>
      <c r="R18" s="78"/>
    </row>
    <row r="19" spans="2:18" x14ac:dyDescent="0.35">
      <c r="B19" s="57" t="s">
        <v>61</v>
      </c>
      <c r="C19" s="57"/>
      <c r="D19" s="57"/>
      <c r="E19" s="57"/>
      <c r="F19" s="57"/>
      <c r="G19" s="57"/>
      <c r="H19" s="57"/>
      <c r="I19" s="57"/>
      <c r="J19" s="57"/>
      <c r="O19" s="86"/>
      <c r="P19" s="86"/>
      <c r="Q19" s="86"/>
      <c r="R19" s="78"/>
    </row>
    <row r="20" spans="2:18" ht="30.65" customHeight="1" x14ac:dyDescent="0.35">
      <c r="B20" s="57" t="s">
        <v>62</v>
      </c>
      <c r="C20" s="57"/>
      <c r="D20" s="57"/>
      <c r="E20" s="57"/>
      <c r="F20" s="57"/>
      <c r="G20" s="57"/>
      <c r="H20" s="57"/>
      <c r="I20" s="57"/>
      <c r="J20" s="57"/>
      <c r="R20" s="78"/>
    </row>
    <row r="21" spans="2:18" ht="51.65" customHeight="1" x14ac:dyDescent="0.35">
      <c r="B21" s="57" t="s">
        <v>63</v>
      </c>
      <c r="C21" s="57"/>
      <c r="D21" s="57"/>
      <c r="E21" s="57"/>
      <c r="F21" s="57"/>
      <c r="G21" s="57"/>
      <c r="H21" s="57"/>
      <c r="I21" s="57"/>
      <c r="J21" s="57"/>
      <c r="O21" s="84" t="s">
        <v>64</v>
      </c>
      <c r="P21" s="84"/>
      <c r="Q21" s="84"/>
      <c r="R21" s="78"/>
    </row>
    <row r="22" spans="2:18" ht="12" customHeight="1" x14ac:dyDescent="0.35">
      <c r="B22" s="57" t="s">
        <v>65</v>
      </c>
      <c r="C22" s="57"/>
      <c r="D22" s="57"/>
      <c r="E22" s="57"/>
      <c r="F22" s="57"/>
      <c r="G22" s="57"/>
      <c r="H22" s="57"/>
      <c r="I22" s="57"/>
      <c r="J22" s="57"/>
      <c r="O22" s="84" t="s">
        <v>66</v>
      </c>
      <c r="P22" s="84"/>
      <c r="Q22" s="84"/>
      <c r="R22" s="78"/>
    </row>
    <row r="23" spans="2:18" ht="66" customHeight="1" x14ac:dyDescent="0.35">
      <c r="O23" s="79"/>
      <c r="P23" s="79"/>
      <c r="Q23" s="79"/>
    </row>
    <row r="24" spans="2:18" ht="30.65" customHeight="1" x14ac:dyDescent="0.35">
      <c r="O24" s="87" t="s">
        <v>67</v>
      </c>
      <c r="P24" s="87"/>
      <c r="Q24" s="87"/>
      <c r="R24" s="53"/>
    </row>
  </sheetData>
  <mergeCells count="26">
    <mergeCell ref="O17:Q17"/>
    <mergeCell ref="O18:Q19"/>
    <mergeCell ref="O21:Q21"/>
    <mergeCell ref="O22:Q23"/>
    <mergeCell ref="O24:Q24"/>
    <mergeCell ref="B17:J17"/>
    <mergeCell ref="B18:J18"/>
    <mergeCell ref="B19:J19"/>
    <mergeCell ref="B20:J20"/>
    <mergeCell ref="B21:J21"/>
    <mergeCell ref="G2:N2"/>
    <mergeCell ref="E10:H10"/>
    <mergeCell ref="E11:H11"/>
    <mergeCell ref="E12:H12"/>
    <mergeCell ref="O1:R1"/>
    <mergeCell ref="O2:Q2"/>
    <mergeCell ref="R2:R22"/>
    <mergeCell ref="O13:Q13"/>
    <mergeCell ref="O14:Q14"/>
    <mergeCell ref="O15:Q15"/>
    <mergeCell ref="B16:J16"/>
    <mergeCell ref="B15:F15"/>
    <mergeCell ref="B4:I4"/>
    <mergeCell ref="J4:N4"/>
    <mergeCell ref="B13:J13"/>
    <mergeCell ref="B22:J22"/>
  </mergeCells>
  <conditionalFormatting sqref="E3">
    <cfRule type="cellIs" dxfId="1"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E3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R27"/>
  <sheetViews>
    <sheetView tabSelected="1" topLeftCell="B3" zoomScale="110" zoomScaleNormal="110" workbookViewId="0">
      <selection activeCell="I12" sqref="I12"/>
    </sheetView>
  </sheetViews>
  <sheetFormatPr defaultRowHeight="14.5" x14ac:dyDescent="0.35"/>
  <cols>
    <col min="1" max="1" width="55.54296875" hidden="1" customWidth="1"/>
    <col min="2" max="2" width="7.453125" bestFit="1" customWidth="1"/>
    <col min="3" max="3" width="9.54296875" customWidth="1"/>
    <col min="4" max="4" width="45.54296875" customWidth="1"/>
    <col min="5" max="5" width="15" customWidth="1"/>
    <col min="6" max="7" width="15.453125" customWidth="1"/>
    <col min="8" max="8" width="15.54296875" customWidth="1"/>
    <col min="9" max="9" width="14.453125" style="21" bestFit="1" customWidth="1"/>
    <col min="10" max="11" width="15.54296875" customWidth="1"/>
    <col min="12" max="13" width="14.54296875" customWidth="1"/>
    <col min="14" max="14" width="16.453125" customWidth="1"/>
    <col min="15" max="15" width="27" hidden="1" customWidth="1"/>
    <col min="16" max="16" width="28.453125" hidden="1" customWidth="1"/>
    <col min="17" max="17" width="30.453125" hidden="1" customWidth="1"/>
    <col min="18" max="18" width="47.453125" hidden="1" customWidth="1"/>
  </cols>
  <sheetData>
    <row r="1" spans="1:18" ht="52.5" customHeight="1" x14ac:dyDescent="0.35">
      <c r="A1" s="34" t="s">
        <v>0</v>
      </c>
      <c r="B1" s="13" t="s">
        <v>68</v>
      </c>
      <c r="C1" s="8"/>
      <c r="D1" s="8"/>
      <c r="E1" s="8"/>
      <c r="F1" s="8"/>
      <c r="G1" s="8"/>
      <c r="H1" s="21"/>
      <c r="J1" s="25"/>
      <c r="O1" s="72" t="s">
        <v>30</v>
      </c>
      <c r="P1" s="72"/>
      <c r="Q1" s="72"/>
      <c r="R1" s="73"/>
    </row>
    <row r="2" spans="1:18" ht="19.399999999999999" customHeight="1" x14ac:dyDescent="0.35">
      <c r="A2" s="34"/>
      <c r="C2" s="12"/>
      <c r="D2" s="12"/>
      <c r="E2" s="12"/>
      <c r="F2" s="12"/>
      <c r="G2" s="67" t="s">
        <v>3</v>
      </c>
      <c r="H2" s="88"/>
      <c r="I2" s="88"/>
      <c r="J2" s="88"/>
      <c r="K2" s="88"/>
      <c r="L2" s="88"/>
      <c r="M2" s="88"/>
      <c r="N2" s="89"/>
      <c r="O2" s="74" t="s">
        <v>31</v>
      </c>
      <c r="P2" s="75"/>
      <c r="Q2" s="76"/>
      <c r="R2" s="77" t="s">
        <v>32</v>
      </c>
    </row>
    <row r="3" spans="1:18" s="5" customFormat="1" ht="156" x14ac:dyDescent="0.3">
      <c r="A3" s="41" t="s">
        <v>4</v>
      </c>
      <c r="B3" s="3" t="s">
        <v>33</v>
      </c>
      <c r="C3" s="3" t="s">
        <v>6</v>
      </c>
      <c r="D3" s="27" t="s">
        <v>69</v>
      </c>
      <c r="E3" s="6" t="s">
        <v>77</v>
      </c>
      <c r="F3" s="3" t="s">
        <v>35</v>
      </c>
      <c r="G3" s="28" t="s">
        <v>36</v>
      </c>
      <c r="H3" s="28" t="s">
        <v>37</v>
      </c>
      <c r="I3" s="23" t="s">
        <v>38</v>
      </c>
      <c r="J3" s="29" t="s">
        <v>70</v>
      </c>
      <c r="K3" s="29" t="s">
        <v>71</v>
      </c>
      <c r="L3" s="29" t="s">
        <v>41</v>
      </c>
      <c r="M3" s="29" t="s">
        <v>42</v>
      </c>
      <c r="N3" s="29" t="s">
        <v>43</v>
      </c>
      <c r="O3" s="19" t="s">
        <v>44</v>
      </c>
      <c r="P3" s="19" t="s">
        <v>45</v>
      </c>
      <c r="Q3" s="19" t="s">
        <v>46</v>
      </c>
      <c r="R3" s="78"/>
    </row>
    <row r="4" spans="1:18" ht="37.5" x14ac:dyDescent="0.35">
      <c r="A4" s="37" t="s">
        <v>72</v>
      </c>
      <c r="B4" s="15">
        <v>1</v>
      </c>
      <c r="C4" s="16"/>
      <c r="D4" s="44" t="s">
        <v>83</v>
      </c>
      <c r="E4" s="56">
        <v>30</v>
      </c>
      <c r="F4" s="16" t="s">
        <v>90</v>
      </c>
      <c r="G4" s="16" t="s">
        <v>73</v>
      </c>
      <c r="H4" s="16"/>
      <c r="I4" s="24">
        <f>E4*H4*24</f>
        <v>0</v>
      </c>
      <c r="J4" s="45"/>
      <c r="K4" s="16" t="s">
        <v>73</v>
      </c>
      <c r="L4" s="16" t="s">
        <v>73</v>
      </c>
      <c r="M4" s="16" t="s">
        <v>73</v>
      </c>
      <c r="N4" s="16" t="s">
        <v>73</v>
      </c>
      <c r="O4" s="51"/>
      <c r="P4" s="46"/>
      <c r="Q4" s="47"/>
      <c r="R4" s="78"/>
    </row>
    <row r="5" spans="1:18" ht="37.5" x14ac:dyDescent="0.35">
      <c r="A5" s="37" t="s">
        <v>17</v>
      </c>
      <c r="B5" s="15">
        <v>2</v>
      </c>
      <c r="C5" s="16"/>
      <c r="D5" s="55" t="s">
        <v>84</v>
      </c>
      <c r="E5" s="56">
        <v>50</v>
      </c>
      <c r="F5" s="16" t="s">
        <v>90</v>
      </c>
      <c r="G5" s="16" t="s">
        <v>73</v>
      </c>
      <c r="H5" s="16"/>
      <c r="I5" s="24">
        <f t="shared" ref="I5:I10" si="0">ROUND(E5*H5*24,2)</f>
        <v>0</v>
      </c>
      <c r="J5" s="45"/>
      <c r="K5" s="16" t="s">
        <v>73</v>
      </c>
      <c r="L5" s="16" t="s">
        <v>73</v>
      </c>
      <c r="M5" s="16" t="s">
        <v>73</v>
      </c>
      <c r="N5" s="16" t="s">
        <v>73</v>
      </c>
      <c r="P5" s="46"/>
      <c r="Q5" s="47"/>
      <c r="R5" s="78"/>
    </row>
    <row r="6" spans="1:18" ht="44.5" customHeight="1" x14ac:dyDescent="0.35">
      <c r="A6" s="18"/>
      <c r="B6" s="15">
        <v>3</v>
      </c>
      <c r="C6" s="16"/>
      <c r="D6" s="55" t="s">
        <v>85</v>
      </c>
      <c r="E6" s="56">
        <v>50</v>
      </c>
      <c r="F6" s="16" t="s">
        <v>90</v>
      </c>
      <c r="G6" s="16" t="s">
        <v>73</v>
      </c>
      <c r="H6" s="16"/>
      <c r="I6" s="24">
        <f t="shared" si="0"/>
        <v>0</v>
      </c>
      <c r="J6" s="45"/>
      <c r="K6" s="16" t="s">
        <v>73</v>
      </c>
      <c r="L6" s="16" t="s">
        <v>73</v>
      </c>
      <c r="M6" s="16" t="s">
        <v>73</v>
      </c>
      <c r="N6" s="16" t="s">
        <v>73</v>
      </c>
      <c r="O6" s="51"/>
      <c r="P6" s="46"/>
      <c r="Q6" s="47"/>
      <c r="R6" s="78"/>
    </row>
    <row r="7" spans="1:18" ht="38.15" customHeight="1" x14ac:dyDescent="0.35">
      <c r="A7" s="18"/>
      <c r="B7" s="15">
        <v>4</v>
      </c>
      <c r="C7" s="16"/>
      <c r="D7" s="55" t="s">
        <v>86</v>
      </c>
      <c r="E7" s="56">
        <v>10</v>
      </c>
      <c r="F7" s="16" t="s">
        <v>90</v>
      </c>
      <c r="G7" s="16" t="s">
        <v>73</v>
      </c>
      <c r="H7" s="16"/>
      <c r="I7" s="24">
        <f t="shared" si="0"/>
        <v>0</v>
      </c>
      <c r="J7" s="45"/>
      <c r="K7" s="16" t="s">
        <v>73</v>
      </c>
      <c r="L7" s="16" t="s">
        <v>73</v>
      </c>
      <c r="M7" s="16" t="s">
        <v>73</v>
      </c>
      <c r="N7" s="16" t="s">
        <v>73</v>
      </c>
      <c r="O7" s="51"/>
      <c r="P7" s="46"/>
      <c r="Q7" s="47"/>
      <c r="R7" s="78"/>
    </row>
    <row r="8" spans="1:18" ht="39.65" customHeight="1" x14ac:dyDescent="0.35">
      <c r="A8" s="18"/>
      <c r="B8" s="15">
        <v>5</v>
      </c>
      <c r="C8" s="16"/>
      <c r="D8" s="55" t="s">
        <v>87</v>
      </c>
      <c r="E8" s="56">
        <v>10</v>
      </c>
      <c r="F8" s="16" t="s">
        <v>90</v>
      </c>
      <c r="G8" s="16" t="s">
        <v>73</v>
      </c>
      <c r="H8" s="16"/>
      <c r="I8" s="24">
        <f t="shared" si="0"/>
        <v>0</v>
      </c>
      <c r="J8" s="45"/>
      <c r="K8" s="16" t="s">
        <v>73</v>
      </c>
      <c r="L8" s="16" t="s">
        <v>73</v>
      </c>
      <c r="M8" s="16" t="s">
        <v>73</v>
      </c>
      <c r="N8" s="16" t="s">
        <v>73</v>
      </c>
      <c r="O8" s="51"/>
      <c r="P8" s="46"/>
      <c r="Q8" s="47"/>
      <c r="R8" s="78"/>
    </row>
    <row r="9" spans="1:18" ht="39.65" customHeight="1" x14ac:dyDescent="0.35">
      <c r="A9" s="18"/>
      <c r="B9" s="15">
        <v>6</v>
      </c>
      <c r="C9" s="16"/>
      <c r="D9" s="55" t="s">
        <v>88</v>
      </c>
      <c r="E9" s="56">
        <v>1</v>
      </c>
      <c r="F9" s="16" t="s">
        <v>90</v>
      </c>
      <c r="G9" s="16" t="s">
        <v>73</v>
      </c>
      <c r="H9" s="16"/>
      <c r="I9" s="24">
        <f t="shared" si="0"/>
        <v>0</v>
      </c>
      <c r="J9" s="45"/>
      <c r="K9" s="16" t="s">
        <v>73</v>
      </c>
      <c r="L9" s="16" t="s">
        <v>73</v>
      </c>
      <c r="M9" s="16" t="s">
        <v>73</v>
      </c>
      <c r="N9" s="16" t="s">
        <v>73</v>
      </c>
      <c r="O9" s="51"/>
      <c r="P9" s="46"/>
      <c r="Q9" s="47"/>
      <c r="R9" s="78"/>
    </row>
    <row r="10" spans="1:18" ht="39.65" customHeight="1" x14ac:dyDescent="0.35">
      <c r="A10" s="18"/>
      <c r="B10" s="15">
        <v>7</v>
      </c>
      <c r="C10" s="16"/>
      <c r="D10" s="55" t="s">
        <v>89</v>
      </c>
      <c r="E10" s="56">
        <v>3</v>
      </c>
      <c r="F10" s="16" t="s">
        <v>90</v>
      </c>
      <c r="G10" s="16" t="s">
        <v>73</v>
      </c>
      <c r="H10" s="16"/>
      <c r="I10" s="24">
        <f t="shared" si="0"/>
        <v>0</v>
      </c>
      <c r="J10" s="45"/>
      <c r="K10" s="16" t="s">
        <v>73</v>
      </c>
      <c r="L10" s="16" t="s">
        <v>73</v>
      </c>
      <c r="M10" s="16" t="s">
        <v>73</v>
      </c>
      <c r="N10" s="16" t="s">
        <v>73</v>
      </c>
      <c r="O10" s="51"/>
      <c r="P10" s="46"/>
      <c r="Q10" s="47"/>
      <c r="R10" s="78"/>
    </row>
    <row r="11" spans="1:18" ht="37.5" x14ac:dyDescent="0.35">
      <c r="B11" s="15">
        <v>8</v>
      </c>
      <c r="C11" s="16"/>
      <c r="D11" s="44" t="s">
        <v>81</v>
      </c>
      <c r="E11" s="16">
        <v>480</v>
      </c>
      <c r="F11" s="16" t="s">
        <v>82</v>
      </c>
      <c r="G11" s="16" t="s">
        <v>73</v>
      </c>
      <c r="H11" s="16"/>
      <c r="I11" s="24">
        <f>ROUND(E11*H11,2)</f>
        <v>0</v>
      </c>
      <c r="J11" s="45"/>
      <c r="K11" s="16" t="s">
        <v>73</v>
      </c>
      <c r="L11" s="16" t="s">
        <v>73</v>
      </c>
      <c r="M11" s="16" t="s">
        <v>73</v>
      </c>
      <c r="N11" s="16" t="s">
        <v>73</v>
      </c>
      <c r="O11" s="51"/>
      <c r="P11" s="46"/>
      <c r="Q11" s="47"/>
      <c r="R11" s="78"/>
    </row>
    <row r="12" spans="1:18" ht="37.5" x14ac:dyDescent="0.35">
      <c r="A12" s="18"/>
      <c r="B12" s="15">
        <v>9</v>
      </c>
      <c r="C12" s="16"/>
      <c r="D12" s="44" t="s">
        <v>80</v>
      </c>
      <c r="E12" s="16">
        <v>4000</v>
      </c>
      <c r="F12" s="16" t="s">
        <v>82</v>
      </c>
      <c r="G12" s="16" t="s">
        <v>73</v>
      </c>
      <c r="H12" s="16"/>
      <c r="I12" s="24">
        <f t="shared" ref="I12" si="1">ROUND(E12*H12,2)</f>
        <v>0</v>
      </c>
      <c r="J12" s="45"/>
      <c r="K12" s="16" t="s">
        <v>73</v>
      </c>
      <c r="L12" s="16" t="s">
        <v>73</v>
      </c>
      <c r="M12" s="16" t="s">
        <v>73</v>
      </c>
      <c r="N12" s="16" t="s">
        <v>73</v>
      </c>
      <c r="O12" s="51"/>
      <c r="P12" s="46"/>
      <c r="Q12" s="47"/>
      <c r="R12" s="78"/>
    </row>
    <row r="13" spans="1:18" ht="26.5" x14ac:dyDescent="0.35">
      <c r="A13" s="37" t="s">
        <v>20</v>
      </c>
      <c r="B13" s="17"/>
      <c r="C13" s="17"/>
      <c r="D13" s="17"/>
      <c r="E13" s="61" t="s">
        <v>21</v>
      </c>
      <c r="F13" s="62"/>
      <c r="G13" s="70"/>
      <c r="H13" s="63"/>
      <c r="I13" s="26">
        <f>SUM(I4:I12)</f>
        <v>0</v>
      </c>
      <c r="J13" s="1"/>
      <c r="K13" s="1"/>
      <c r="L13" s="1"/>
      <c r="M13" s="1"/>
      <c r="N13" s="1"/>
      <c r="O13" s="52" t="s">
        <v>49</v>
      </c>
      <c r="P13" s="12"/>
      <c r="Q13" s="12"/>
      <c r="R13" s="78"/>
    </row>
    <row r="14" spans="1:18" x14ac:dyDescent="0.35">
      <c r="B14" s="17"/>
      <c r="C14" s="17"/>
      <c r="D14" s="17"/>
      <c r="E14" s="64" t="s">
        <v>22</v>
      </c>
      <c r="F14" s="65"/>
      <c r="G14" s="90"/>
      <c r="H14" s="91"/>
      <c r="I14" s="20"/>
      <c r="J14" s="1"/>
      <c r="K14" s="1"/>
      <c r="L14" s="1"/>
      <c r="M14" s="1"/>
      <c r="N14" s="1"/>
      <c r="O14" s="12" t="s">
        <v>50</v>
      </c>
      <c r="P14" s="12"/>
      <c r="Q14" s="12"/>
      <c r="R14" s="78"/>
    </row>
    <row r="15" spans="1:18" x14ac:dyDescent="0.35">
      <c r="B15" s="17"/>
      <c r="C15" s="17"/>
      <c r="D15" s="17"/>
      <c r="E15" s="61" t="s">
        <v>23</v>
      </c>
      <c r="F15" s="62"/>
      <c r="G15" s="70"/>
      <c r="H15" s="63"/>
      <c r="I15" s="20"/>
      <c r="J15" s="1"/>
      <c r="K15" s="1"/>
      <c r="L15" s="1"/>
      <c r="M15" s="1"/>
      <c r="N15" s="1"/>
      <c r="O15" s="12" t="s">
        <v>51</v>
      </c>
      <c r="P15" s="12"/>
      <c r="Q15" s="12"/>
      <c r="R15" s="78"/>
    </row>
    <row r="16" spans="1:18" ht="25.5" customHeight="1" x14ac:dyDescent="0.35">
      <c r="B16" s="57" t="s">
        <v>24</v>
      </c>
      <c r="C16" s="57"/>
      <c r="D16" s="57"/>
      <c r="E16" s="57"/>
      <c r="F16" s="57"/>
      <c r="G16" s="57"/>
      <c r="H16" s="57"/>
      <c r="I16" s="57"/>
      <c r="J16" s="57"/>
      <c r="O16" s="79" t="s">
        <v>52</v>
      </c>
      <c r="P16" s="79"/>
      <c r="Q16" s="79"/>
      <c r="R16" s="78"/>
    </row>
    <row r="17" spans="1:18" x14ac:dyDescent="0.35">
      <c r="B17" s="12" t="s">
        <v>25</v>
      </c>
      <c r="C17" s="12"/>
      <c r="D17" s="12"/>
      <c r="E17" s="12"/>
      <c r="F17" s="12"/>
      <c r="G17" s="12"/>
      <c r="H17" s="12"/>
      <c r="I17" s="22"/>
      <c r="O17" s="79" t="s">
        <v>53</v>
      </c>
      <c r="P17" s="79"/>
      <c r="Q17" s="79"/>
      <c r="R17" s="78"/>
    </row>
    <row r="18" spans="1:18" ht="18.649999999999999" customHeight="1" x14ac:dyDescent="0.35">
      <c r="B18" s="57" t="s">
        <v>74</v>
      </c>
      <c r="C18" s="57"/>
      <c r="D18" s="57"/>
      <c r="E18" s="57"/>
      <c r="F18" s="57"/>
      <c r="G18" s="50"/>
      <c r="H18" s="12"/>
      <c r="I18" s="22"/>
      <c r="O18" s="79" t="s">
        <v>54</v>
      </c>
      <c r="P18" s="79"/>
      <c r="Q18" s="79"/>
      <c r="R18" s="78"/>
    </row>
    <row r="19" spans="1:18" ht="29.15" customHeight="1" x14ac:dyDescent="0.35">
      <c r="A19" s="38" t="s">
        <v>27</v>
      </c>
      <c r="B19" s="57" t="s">
        <v>75</v>
      </c>
      <c r="C19" s="57"/>
      <c r="D19" s="57"/>
      <c r="E19" s="57"/>
      <c r="F19" s="57"/>
      <c r="G19" s="57"/>
      <c r="H19" s="57"/>
      <c r="I19" s="57"/>
      <c r="J19" s="57"/>
      <c r="O19" s="52" t="s">
        <v>56</v>
      </c>
      <c r="R19" s="78"/>
    </row>
    <row r="20" spans="1:18" x14ac:dyDescent="0.35">
      <c r="B20" s="57" t="s">
        <v>57</v>
      </c>
      <c r="C20" s="57"/>
      <c r="D20" s="57"/>
      <c r="E20" s="57"/>
      <c r="F20" s="57"/>
      <c r="G20" s="57"/>
      <c r="H20" s="57"/>
      <c r="I20" s="57"/>
      <c r="J20" s="57"/>
      <c r="O20" s="84" t="s">
        <v>58</v>
      </c>
      <c r="P20" s="84"/>
      <c r="Q20" s="84"/>
      <c r="R20" s="78"/>
    </row>
    <row r="21" spans="1:18" ht="30" customHeight="1" x14ac:dyDescent="0.35">
      <c r="B21" s="57" t="s">
        <v>59</v>
      </c>
      <c r="C21" s="57"/>
      <c r="D21" s="57"/>
      <c r="E21" s="57"/>
      <c r="F21" s="57"/>
      <c r="G21" s="57"/>
      <c r="H21" s="57"/>
      <c r="I21" s="57"/>
      <c r="J21" s="57"/>
      <c r="O21" s="85" t="s">
        <v>60</v>
      </c>
      <c r="P21" s="86"/>
      <c r="Q21" s="86"/>
      <c r="R21" s="78"/>
    </row>
    <row r="22" spans="1:18" x14ac:dyDescent="0.35">
      <c r="B22" s="57" t="s">
        <v>61</v>
      </c>
      <c r="C22" s="57"/>
      <c r="D22" s="57"/>
      <c r="E22" s="57"/>
      <c r="F22" s="57"/>
      <c r="G22" s="57"/>
      <c r="H22" s="57"/>
      <c r="I22" s="57"/>
      <c r="J22" s="57"/>
      <c r="O22" s="86"/>
      <c r="P22" s="86"/>
      <c r="Q22" s="86"/>
      <c r="R22" s="78"/>
    </row>
    <row r="23" spans="1:18" ht="27.65" customHeight="1" x14ac:dyDescent="0.35">
      <c r="B23" s="57" t="s">
        <v>62</v>
      </c>
      <c r="C23" s="57"/>
      <c r="D23" s="57"/>
      <c r="E23" s="57"/>
      <c r="F23" s="57"/>
      <c r="G23" s="57"/>
      <c r="H23" s="57"/>
      <c r="I23" s="57"/>
      <c r="J23" s="57"/>
      <c r="R23" s="78"/>
    </row>
    <row r="24" spans="1:18" ht="45" customHeight="1" x14ac:dyDescent="0.35">
      <c r="B24" s="57" t="s">
        <v>63</v>
      </c>
      <c r="C24" s="57"/>
      <c r="D24" s="57"/>
      <c r="E24" s="57"/>
      <c r="F24" s="57"/>
      <c r="G24" s="57"/>
      <c r="H24" s="57"/>
      <c r="I24" s="57"/>
      <c r="J24" s="57"/>
      <c r="O24" s="84" t="s">
        <v>64</v>
      </c>
      <c r="P24" s="84"/>
      <c r="Q24" s="84"/>
      <c r="R24" s="78"/>
    </row>
    <row r="25" spans="1:18" ht="81" customHeight="1" x14ac:dyDescent="0.35">
      <c r="B25" s="57" t="s">
        <v>65</v>
      </c>
      <c r="C25" s="57"/>
      <c r="D25" s="57"/>
      <c r="E25" s="57"/>
      <c r="F25" s="57"/>
      <c r="G25" s="57"/>
      <c r="H25" s="57"/>
      <c r="I25" s="57"/>
      <c r="J25" s="57"/>
      <c r="O25" s="84" t="s">
        <v>66</v>
      </c>
      <c r="P25" s="84"/>
      <c r="Q25" s="84"/>
      <c r="R25" s="78"/>
    </row>
    <row r="26" spans="1:18" ht="0.65" customHeight="1" x14ac:dyDescent="0.35">
      <c r="O26" s="79"/>
      <c r="P26" s="79"/>
      <c r="Q26" s="79"/>
    </row>
    <row r="27" spans="1:18" ht="30.65" customHeight="1" x14ac:dyDescent="0.35">
      <c r="O27" s="87" t="s">
        <v>67</v>
      </c>
      <c r="P27" s="87"/>
      <c r="Q27" s="87"/>
    </row>
  </sheetData>
  <mergeCells count="24">
    <mergeCell ref="O1:R1"/>
    <mergeCell ref="O2:Q2"/>
    <mergeCell ref="R2:R25"/>
    <mergeCell ref="O16:Q16"/>
    <mergeCell ref="O17:Q17"/>
    <mergeCell ref="O18:Q18"/>
    <mergeCell ref="O20:Q20"/>
    <mergeCell ref="O21:Q22"/>
    <mergeCell ref="O24:Q24"/>
    <mergeCell ref="O25:Q26"/>
    <mergeCell ref="O27:Q27"/>
    <mergeCell ref="B19:J19"/>
    <mergeCell ref="B18:F18"/>
    <mergeCell ref="B16:J16"/>
    <mergeCell ref="G2:N2"/>
    <mergeCell ref="E13:H13"/>
    <mergeCell ref="E14:H14"/>
    <mergeCell ref="E15:H15"/>
    <mergeCell ref="B25:J25"/>
    <mergeCell ref="B20:J20"/>
    <mergeCell ref="B21:J21"/>
    <mergeCell ref="B22:J22"/>
    <mergeCell ref="B23:J23"/>
    <mergeCell ref="B24:J24"/>
  </mergeCells>
  <conditionalFormatting sqref="E3">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disablePrompts="1" count="1">
        <x14:dataValidation type="list" showInputMessage="1" showErrorMessage="1" xr:uid="{B48F5C7A-7900-40D5-90D4-AC2A94917BBC}">
          <x14:formula1>
            <xm:f>Sheet1!$A$1:$A$5</xm:f>
          </x14:formula1>
          <xm:sqref>E3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12" bestFit="1" customWidth="1"/>
  </cols>
  <sheetData>
    <row r="1" spans="1:1" x14ac:dyDescent="0.35">
      <c r="A1" s="12" t="s">
        <v>8</v>
      </c>
    </row>
    <row r="2" spans="1:1" x14ac:dyDescent="0.35">
      <c r="A2" s="12" t="s">
        <v>76</v>
      </c>
    </row>
    <row r="3" spans="1:1" x14ac:dyDescent="0.35">
      <c r="A3" s="12" t="s">
        <v>77</v>
      </c>
    </row>
    <row r="4" spans="1:1" x14ac:dyDescent="0.35">
      <c r="A4" s="12" t="s">
        <v>78</v>
      </c>
    </row>
    <row r="5" spans="1:1" x14ac:dyDescent="0.35">
      <c r="A5" s="12" t="s">
        <v>79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c05bc903675e66ab4d2223f09c660106">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941947f8cb2a1410889ae8121fc347ab"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schemas.microsoft.com/office/2006/documentManagement/types"/>
    <ds:schemaRef ds:uri="http://purl.org/dc/dcmitype/"/>
    <ds:schemaRef ds:uri="http://schemas.microsoft.com/office/2006/metadata/properties"/>
    <ds:schemaRef ds:uri="http://purl.org/dc/elements/1.1/"/>
    <ds:schemaRef ds:uri="51d5e2c9-e18c-4408-a31e-423a151c4578"/>
    <ds:schemaRef ds:uri="http://schemas.openxmlformats.org/package/2006/metadata/core-properties"/>
    <ds:schemaRef ds:uri="http://purl.org/dc/terms/"/>
    <ds:schemaRef ds:uri="http://schemas.microsoft.com/office/infopath/2007/PartnerControls"/>
    <ds:schemaRef ds:uri="f80a7a53-5fdc-4a0f-8b9e-50f27931d633"/>
    <ds:schemaRef ds:uri="http://www.w3.org/XML/1998/namespace"/>
  </ds:schemaRefs>
</ds:datastoreItem>
</file>

<file path=customXml/itemProps2.xml><?xml version="1.0" encoding="utf-8"?>
<ds:datastoreItem xmlns:ds="http://schemas.openxmlformats.org/officeDocument/2006/customXml" ds:itemID="{7FCF8493-FED0-4227-9FF1-10612D7F69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Paslaugos</vt:lpstr>
      <vt:lpstr>Prekės</vt:lpstr>
      <vt:lpstr>Prekės su paslaugomis</vt:lpstr>
      <vt:lpstr>Sheet1</vt:lpstr>
      <vt:lpstr>Paslaugos!_ftn1</vt:lpstr>
      <vt:lpstr>Paslaugos!_ftn2</vt:lpstr>
      <vt:lpstr>Paslaugos!Print_Area</vt:lpstr>
      <vt:lpstr>Prekės!Print_Area</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Liana Romanovskienė</dc:creator>
  <cp:keywords/>
  <dc:description/>
  <cp:lastModifiedBy>Liana Romanovskienė</cp:lastModifiedBy>
  <cp:revision/>
  <dcterms:created xsi:type="dcterms:W3CDTF">2023-08-16T05:10:24Z</dcterms:created>
  <dcterms:modified xsi:type="dcterms:W3CDTF">2026-01-16T07:18:10Z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